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470"/>
  </bookViews>
  <sheets>
    <sheet name="ROADS SITE PLA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<sst xmlns="http://schemas.openxmlformats.org/spreadsheetml/2006/main" count="119" uniqueCount="80">
  <si>
    <t xml:space="preserve">Ord. No.  </t>
  </si>
  <si>
    <t>Work Description</t>
  </si>
  <si>
    <t>Unit meas</t>
  </si>
  <si>
    <t>Qty.</t>
  </si>
  <si>
    <t>Unit Price (MKD)</t>
  </si>
  <si>
    <t>Amount (MKD)</t>
  </si>
  <si>
    <t>I. PRELIMINARY WORKS</t>
  </si>
  <si>
    <t>Geodetic marking and route insurance and maintenance of markings during construction</t>
  </si>
  <si>
    <t>ha</t>
  </si>
  <si>
    <t>learing the route of bushes, grass, roots, debris, waste with transportation of the material to a landfill up to 15km away</t>
  </si>
  <si>
    <r>
      <rPr>
        <sz val="11.5"/>
        <rFont val="Arial"/>
        <charset val="204"/>
      </rPr>
      <t xml:space="preserve">                                                   </t>
    </r>
    <r>
      <rPr>
        <b/>
        <sz val="11.5"/>
        <rFont val="Arial"/>
        <charset val="204"/>
      </rPr>
      <t xml:space="preserve"> I.  Total</t>
    </r>
  </si>
  <si>
    <t>II. ROAD BED</t>
  </si>
  <si>
    <t xml:space="preserve"> - EARTH WORKS -</t>
  </si>
  <si>
    <t>Mechanical excavation of humus course,  d=40cm with transport of material to the landfill</t>
  </si>
  <si>
    <r>
      <rPr>
        <sz val="11.5"/>
        <rFont val="Arial"/>
        <charset val="204"/>
      </rPr>
      <t>m</t>
    </r>
    <r>
      <rPr>
        <vertAlign val="superscript"/>
        <sz val="11.5"/>
        <rFont val="Arial"/>
        <charset val="204"/>
      </rPr>
      <t xml:space="preserve">3 </t>
    </r>
  </si>
  <si>
    <t xml:space="preserve">Subsoil compacting </t>
  </si>
  <si>
    <r>
      <rPr>
        <sz val="11.5"/>
        <rFont val="Arial"/>
        <charset val="204"/>
      </rPr>
      <t>m</t>
    </r>
    <r>
      <rPr>
        <vertAlign val="superscript"/>
        <sz val="11.5"/>
        <rFont val="Arial"/>
        <charset val="204"/>
      </rPr>
      <t>2</t>
    </r>
  </si>
  <si>
    <t>Procurement, transportation, installation and mechanical compaction of material with laboratory CBR&gt;20% for the production of improved bedding d=30 cm</t>
  </si>
  <si>
    <t>Procurement, transportation, installation and mechanical compaction of the embankment in layers of 30cm to the required compaction according to technical conditions</t>
  </si>
  <si>
    <t xml:space="preserve">Stabilization of the subgrade by flattening and compacting </t>
  </si>
  <si>
    <t>Humification of slopes d=20cm</t>
  </si>
  <si>
    <r>
      <rPr>
        <sz val="11.5"/>
        <rFont val="Arial"/>
        <charset val="204"/>
      </rPr>
      <t xml:space="preserve">                                                  </t>
    </r>
    <r>
      <rPr>
        <b/>
        <sz val="11.5"/>
        <rFont val="Arial"/>
        <charset val="204"/>
      </rPr>
      <t xml:space="preserve"> II.  Total</t>
    </r>
  </si>
  <si>
    <t>III.1 PAVEMENT</t>
  </si>
  <si>
    <t>Procurement, transport and incorporating of  aggregate base by spreading and compacting  until required compactness - streets d=30cm for sidewalks d=25cm</t>
  </si>
  <si>
    <t>Procurement, transport and incorporating of Construction of concrete curbs 18/24  made of MB40 concrete on a base of MB20</t>
  </si>
  <si>
    <t>m'</t>
  </si>
  <si>
    <t>Procurement, transport and incorporating of Construction of concrete curbs 6/11/20  made of MB40 concrete on a base of MB20</t>
  </si>
  <si>
    <t>Procurement, transport and incorporating of bituminized base course   BNS 32 sА d=10cm</t>
  </si>
  <si>
    <t>Procurement, transport and incorporating of bituminized base course   BNS 32 sА d=6cm</t>
  </si>
  <si>
    <t>Machine cleaning, dedusting and machine spraying of the surfaces with bitumen emulsion</t>
  </si>
  <si>
    <t>Procurement, transport and incorporating of asphalt concrete base  АB 11s d=5cm</t>
  </si>
  <si>
    <t>Procurement, transport and incorporating of asphalt concrete base  АB 11s d=4cm</t>
  </si>
  <si>
    <t>Procurement, transport and incorporating of Construction of concrete curbs 6/20/100  made of MB40 concrete on a base of MB20</t>
  </si>
  <si>
    <t>Procurement, transport and incorporating of fine sand under paver elemen. d=6cm (at sidewalks)</t>
  </si>
  <si>
    <t>Procurement, transport and incorporating of paver elemen. for sidewalks 6/11/20 on fine sand substrate</t>
  </si>
  <si>
    <r>
      <rPr>
        <sz val="11.5"/>
        <rFont val="Arial"/>
        <charset val="204"/>
      </rPr>
      <t xml:space="preserve">                                                </t>
    </r>
    <r>
      <rPr>
        <b/>
        <sz val="11.5"/>
        <rFont val="Arial"/>
        <charset val="204"/>
      </rPr>
      <t xml:space="preserve"> III.1  Total</t>
    </r>
  </si>
  <si>
    <t>III.2 PAVEMENT (Concrete and reinforcement works)</t>
  </si>
  <si>
    <t>Procurement, transport and installation of concrete pavement construction with d=20 cm and toll islands with d=40 cm</t>
  </si>
  <si>
    <t>/</t>
  </si>
  <si>
    <t>Marking a platform for concrete pavement</t>
  </si>
  <si>
    <r>
      <rPr>
        <sz val="11"/>
        <rFont val="Arial"/>
        <charset val="204"/>
      </rPr>
      <t>m</t>
    </r>
    <r>
      <rPr>
        <vertAlign val="superscript"/>
        <sz val="11"/>
        <rFont val="Arial"/>
        <charset val="204"/>
      </rPr>
      <t>2</t>
    </r>
  </si>
  <si>
    <t>Concreting of AB carriageway slab  MB40 M-100 Dp=20.0 cm</t>
  </si>
  <si>
    <r>
      <rPr>
        <sz val="11"/>
        <rFont val="Arial"/>
        <charset val="204"/>
      </rPr>
      <t>m</t>
    </r>
    <r>
      <rPr>
        <vertAlign val="superscript"/>
        <sz val="11"/>
        <rFont val="Arial"/>
        <charset val="204"/>
      </rPr>
      <t xml:space="preserve">3 </t>
    </r>
  </si>
  <si>
    <t>Concreting of AB toll islands   МB40 М-100            Dp=40.0 cm</t>
  </si>
  <si>
    <t>Procurement, transport and installation of:</t>
  </si>
  <si>
    <t>4.1</t>
  </si>
  <si>
    <t xml:space="preserve"> -mesh reinforcement  B500B Q-424</t>
  </si>
  <si>
    <t>кг/kg</t>
  </si>
  <si>
    <t>4.2</t>
  </si>
  <si>
    <t xml:space="preserve">  -round reinforcement  B500B:</t>
  </si>
  <si>
    <t>4.2.1</t>
  </si>
  <si>
    <t>to Ф12</t>
  </si>
  <si>
    <t>4.2.2</t>
  </si>
  <si>
    <t>over Ф12</t>
  </si>
  <si>
    <t>Total:</t>
  </si>
  <si>
    <t>Procurement, transport and installation of rubber rope Ф5mm for pointing longitudinal joints and  kontraction joints</t>
  </si>
  <si>
    <t>Procurement, transport and installation of mixture for pointing between joints with 0.0004m3/m</t>
  </si>
  <si>
    <r>
      <rPr>
        <sz val="11"/>
        <rFont val="Arial"/>
        <charset val="204"/>
      </rPr>
      <t>m</t>
    </r>
    <r>
      <rPr>
        <vertAlign val="superscript"/>
        <sz val="11"/>
        <rFont val="Arial"/>
        <charset val="204"/>
      </rPr>
      <t>3</t>
    </r>
  </si>
  <si>
    <t>Procurement, transport and installation of PVC bush for expansion joints filled with deformable filling</t>
  </si>
  <si>
    <t>quant.</t>
  </si>
  <si>
    <r>
      <rPr>
        <sz val="11.5"/>
        <rFont val="Arial"/>
        <charset val="204"/>
      </rPr>
      <t xml:space="preserve">                                                </t>
    </r>
    <r>
      <rPr>
        <b/>
        <sz val="11.5"/>
        <rFont val="Arial"/>
        <charset val="204"/>
      </rPr>
      <t xml:space="preserve"> III.2  Total</t>
    </r>
  </si>
  <si>
    <t>IV.DEWATERING</t>
  </si>
  <si>
    <t>Excavation of a drainage ditch</t>
  </si>
  <si>
    <t>Filling of drainage ditches with filtering material</t>
  </si>
  <si>
    <t>concrete base MB 20</t>
  </si>
  <si>
    <t>fine sand d=5cm</t>
  </si>
  <si>
    <t>Procurement, transport and incorporation of drainage pipes PVC ф200</t>
  </si>
  <si>
    <t xml:space="preserve">                                 IV.  Total</t>
  </si>
  <si>
    <t>V. OTHER MATTERS</t>
  </si>
  <si>
    <t>Procurement, transport and installation of a galvanized panel protective fence for fencing a plot. 
The fence should be 2 m high, with a panel dimension of 2.5 m, including posts, caps, couplings and anchors. 
The posts are placed every 2.5 m, and the price should include the construction of reinforced concrete footings for each post. 
At the entrance to the plot, a fence with a movable door/rail barrier should be provided.</t>
  </si>
  <si>
    <t xml:space="preserve">                                 V.  Total</t>
  </si>
  <si>
    <t>RECAPITULATION</t>
  </si>
  <si>
    <t>I.  PRELIMINARY WORKS</t>
  </si>
  <si>
    <t>II.  ROAD BED</t>
  </si>
  <si>
    <t xml:space="preserve">    EARTH WORKS</t>
  </si>
  <si>
    <t>III.1 PAVEMENT</t>
  </si>
  <si>
    <t>III.2 PAVEMENT (Concrete and reinforcement works)</t>
  </si>
  <si>
    <t>Total (MKD):</t>
  </si>
  <si>
    <t>vat 18% (MKD):</t>
  </si>
  <si>
    <t>GRAND TOTAL (MKD):</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</si>
</sst>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3">
    <font>
      <sz val="11"/>
      <color theme="1"/>
      <name val="Arial"/>
      <charset val="204"/>
    </font>
    <font>
      <sz val="10"/>
      <name val="Arial"/>
      <charset val="204"/>
    </font>
    <font>
      <sz val="11.5"/>
      <name val="Arial"/>
      <charset val="204"/>
    </font>
    <font>
      <i/>
      <sz val="12"/>
      <name val="Arial"/>
      <charset val="204"/>
    </font>
    <font>
      <i/>
      <sz val="11.5"/>
      <name val="Arial"/>
      <charset val="204"/>
    </font>
    <font>
      <sz val="12"/>
      <name val="Arial"/>
      <charset val="204"/>
    </font>
    <font>
      <b/>
      <sz val="11.5"/>
      <name val="Arial"/>
      <charset val="204"/>
    </font>
    <font>
      <b/>
      <sz val="12"/>
      <name val="Arial"/>
      <charset val="204"/>
    </font>
    <font>
      <sz val="11.5"/>
      <color rgb="FFFF0000"/>
      <name val="Arial"/>
      <charset val="204"/>
    </font>
    <font>
      <sz val="11"/>
      <name val="Arial"/>
      <charset val="204"/>
    </font>
    <font>
      <b/>
      <sz val="10"/>
      <name val="Arial"/>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vertAlign val="superscript"/>
      <sz val="11"/>
      <name val="Arial"/>
      <charset val="204"/>
    </font>
    <font>
      <vertAlign val="superscript"/>
      <sz val="11.5"/>
      <name val="Arial"/>
      <charset val="204"/>
    </font>
  </fonts>
  <fills count="39">
    <fill>
      <patternFill patternType="none"/>
    </fill>
    <fill>
      <patternFill patternType="gray125"/>
    </fill>
    <fill>
      <patternFill patternType="solid">
        <fgColor theme="0" tint="-0.0499893185216834"/>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8" borderId="2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4" applyNumberFormat="0" applyFill="0" applyAlignment="0" applyProtection="0">
      <alignment vertical="center"/>
    </xf>
    <xf numFmtId="0" fontId="18" fillId="0" borderId="24" applyNumberFormat="0" applyFill="0" applyAlignment="0" applyProtection="0">
      <alignment vertical="center"/>
    </xf>
    <xf numFmtId="0" fontId="19" fillId="0" borderId="25" applyNumberFormat="0" applyFill="0" applyAlignment="0" applyProtection="0">
      <alignment vertical="center"/>
    </xf>
    <xf numFmtId="0" fontId="19" fillId="0" borderId="0" applyNumberFormat="0" applyFill="0" applyBorder="0" applyAlignment="0" applyProtection="0">
      <alignment vertical="center"/>
    </xf>
    <xf numFmtId="0" fontId="20" fillId="9" borderId="26" applyNumberFormat="0" applyAlignment="0" applyProtection="0">
      <alignment vertical="center"/>
    </xf>
    <xf numFmtId="0" fontId="21" fillId="10" borderId="27" applyNumberFormat="0" applyAlignment="0" applyProtection="0">
      <alignment vertical="center"/>
    </xf>
    <xf numFmtId="0" fontId="22" fillId="10" borderId="26" applyNumberFormat="0" applyAlignment="0" applyProtection="0">
      <alignment vertical="center"/>
    </xf>
    <xf numFmtId="0" fontId="23" fillId="11" borderId="28" applyNumberFormat="0" applyAlignment="0" applyProtection="0">
      <alignment vertical="center"/>
    </xf>
    <xf numFmtId="0" fontId="24" fillId="0" borderId="29" applyNumberFormat="0" applyFill="0" applyAlignment="0" applyProtection="0">
      <alignment vertical="center"/>
    </xf>
    <xf numFmtId="0" fontId="25" fillId="0" borderId="30" applyNumberFormat="0" applyFill="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30" fillId="36" borderId="0" applyNumberFormat="0" applyBorder="0" applyAlignment="0" applyProtection="0">
      <alignment vertical="center"/>
    </xf>
    <xf numFmtId="0" fontId="30" fillId="37" borderId="0" applyNumberFormat="0" applyBorder="0" applyAlignment="0" applyProtection="0">
      <alignment vertical="center"/>
    </xf>
    <xf numFmtId="0" fontId="29" fillId="38" borderId="0" applyNumberFormat="0" applyBorder="0" applyAlignment="0" applyProtection="0">
      <alignment vertical="center"/>
    </xf>
    <xf numFmtId="0" fontId="1" fillId="0" borderId="0"/>
    <xf numFmtId="0" fontId="1" fillId="0" borderId="0"/>
  </cellStyleXfs>
  <cellXfs count="167">
    <xf numFmtId="0" fontId="0" fillId="0" borderId="0" xfId="0"/>
    <xf numFmtId="0" fontId="0" fillId="0" borderId="0" xfId="0" applyProtection="1"/>
    <xf numFmtId="0" fontId="0" fillId="0" borderId="0" xfId="0" applyProtection="1">
      <protection locked="0"/>
    </xf>
    <xf numFmtId="0" fontId="1" fillId="2" borderId="1" xfId="49" applyFill="1" applyBorder="1" applyAlignment="1" applyProtection="1">
      <alignment horizontal="center" vertical="center" wrapText="1"/>
    </xf>
    <xf numFmtId="0" fontId="2" fillId="2" borderId="2" xfId="49" applyFont="1" applyFill="1" applyBorder="1" applyAlignment="1" applyProtection="1">
      <alignment horizontal="center" vertical="center" wrapText="1"/>
    </xf>
    <xf numFmtId="0" fontId="2" fillId="2" borderId="1" xfId="49" applyFont="1" applyFill="1" applyBorder="1" applyAlignment="1" applyProtection="1">
      <alignment horizontal="center" vertical="center" wrapText="1"/>
    </xf>
    <xf numFmtId="0" fontId="2" fillId="2" borderId="2" xfId="49" applyFont="1" applyFill="1" applyBorder="1" applyAlignment="1" applyProtection="1">
      <alignment horizontal="center" vertical="center" wrapText="1"/>
      <protection locked="0"/>
    </xf>
    <xf numFmtId="0" fontId="3" fillId="0" borderId="3" xfId="49" applyFont="1" applyBorder="1" applyAlignment="1" applyProtection="1">
      <alignment horizontal="center" vertical="top" wrapText="1"/>
    </xf>
    <xf numFmtId="0" fontId="4" fillId="0" borderId="4" xfId="49" applyFont="1" applyBorder="1" applyAlignment="1" applyProtection="1">
      <alignment horizontal="center" vertical="top" wrapText="1"/>
    </xf>
    <xf numFmtId="0" fontId="4" fillId="0" borderId="4" xfId="49" applyFont="1" applyBorder="1" applyAlignment="1" applyProtection="1">
      <alignment horizontal="center" vertical="top" wrapText="1"/>
      <protection locked="0"/>
    </xf>
    <xf numFmtId="0" fontId="5" fillId="0" borderId="5" xfId="49" applyFont="1" applyBorder="1" applyAlignment="1" applyProtection="1">
      <alignment horizontal="center" vertical="top" wrapText="1"/>
    </xf>
    <xf numFmtId="0" fontId="6" fillId="0" borderId="5" xfId="49" applyFont="1" applyBorder="1" applyAlignment="1" applyProtection="1">
      <alignment horizontal="center" vertical="top" wrapText="1"/>
    </xf>
    <xf numFmtId="0" fontId="2" fillId="0" borderId="5" xfId="49" applyFont="1" applyBorder="1" applyAlignment="1" applyProtection="1">
      <alignment horizontal="center" vertical="top" wrapText="1"/>
    </xf>
    <xf numFmtId="0" fontId="2" fillId="0" borderId="5" xfId="49" applyFont="1" applyBorder="1" applyAlignment="1" applyProtection="1">
      <alignment horizontal="center" vertical="top" wrapText="1"/>
      <protection locked="0"/>
    </xf>
    <xf numFmtId="0" fontId="5" fillId="0" borderId="6" xfId="49" applyFont="1" applyBorder="1" applyAlignment="1" applyProtection="1">
      <alignment horizontal="center" vertical="top" wrapText="1"/>
    </xf>
    <xf numFmtId="0" fontId="6" fillId="0" borderId="6" xfId="49" applyFont="1" applyBorder="1" applyAlignment="1" applyProtection="1">
      <alignment vertical="top" wrapText="1"/>
    </xf>
    <xf numFmtId="0" fontId="2" fillId="0" borderId="6" xfId="49" applyFont="1" applyBorder="1" applyAlignment="1" applyProtection="1">
      <alignment horizontal="center" vertical="top" wrapText="1"/>
    </xf>
    <xf numFmtId="0" fontId="2" fillId="0" borderId="6" xfId="49" applyFont="1" applyBorder="1" applyAlignment="1" applyProtection="1">
      <alignment horizontal="center" vertical="top" wrapText="1"/>
      <protection locked="0"/>
    </xf>
    <xf numFmtId="0" fontId="7" fillId="0" borderId="5" xfId="49" applyFont="1" applyBorder="1" applyAlignment="1" applyProtection="1">
      <alignment vertical="top"/>
    </xf>
    <xf numFmtId="0" fontId="2" fillId="0" borderId="5" xfId="49" applyFont="1" applyBorder="1" applyAlignment="1" applyProtection="1">
      <alignment horizontal="left" vertical="top" wrapText="1"/>
    </xf>
    <xf numFmtId="0" fontId="2" fillId="0" borderId="1" xfId="49" applyFont="1" applyBorder="1" applyAlignment="1" applyProtection="1">
      <alignment horizontal="center"/>
    </xf>
    <xf numFmtId="2" fontId="2" fillId="0" borderId="1" xfId="49" applyNumberFormat="1" applyFont="1" applyBorder="1" applyProtection="1"/>
    <xf numFmtId="4" fontId="2" fillId="0" borderId="1" xfId="49" applyNumberFormat="1" applyFont="1" applyBorder="1" applyProtection="1">
      <protection locked="0"/>
    </xf>
    <xf numFmtId="0" fontId="2" fillId="0" borderId="3" xfId="49" applyFont="1" applyBorder="1" applyAlignment="1" applyProtection="1">
      <alignment horizontal="center"/>
    </xf>
    <xf numFmtId="2" fontId="2" fillId="0" borderId="3" xfId="49" applyNumberFormat="1" applyFont="1" applyBorder="1" applyProtection="1"/>
    <xf numFmtId="0" fontId="5" fillId="3" borderId="7" xfId="49" applyFont="1" applyFill="1" applyBorder="1" applyProtection="1"/>
    <xf numFmtId="0" fontId="2" fillId="3" borderId="8" xfId="49" applyFont="1" applyFill="1" applyBorder="1" applyAlignment="1" applyProtection="1">
      <alignment horizontal="left" vertical="top" wrapText="1"/>
    </xf>
    <xf numFmtId="0" fontId="2" fillId="3" borderId="7" xfId="49" applyFont="1" applyFill="1" applyBorder="1" applyAlignment="1" applyProtection="1">
      <alignment horizontal="center"/>
    </xf>
    <xf numFmtId="0" fontId="8" fillId="3" borderId="8" xfId="49" applyFont="1" applyFill="1" applyBorder="1" applyProtection="1"/>
    <xf numFmtId="0" fontId="2" fillId="3" borderId="8" xfId="49" applyFont="1" applyFill="1" applyBorder="1" applyProtection="1">
      <protection locked="0"/>
    </xf>
    <xf numFmtId="4" fontId="6" fillId="3" borderId="2" xfId="49" applyNumberFormat="1" applyFont="1" applyFill="1" applyBorder="1" applyProtection="1">
      <protection locked="0"/>
    </xf>
    <xf numFmtId="0" fontId="5" fillId="4" borderId="9" xfId="49" applyFont="1" applyFill="1" applyBorder="1" applyProtection="1"/>
    <xf numFmtId="0" fontId="2" fillId="4" borderId="5" xfId="49" applyFont="1" applyFill="1" applyBorder="1" applyAlignment="1" applyProtection="1">
      <alignment horizontal="left" vertical="top" wrapText="1"/>
    </xf>
    <xf numFmtId="0" fontId="2" fillId="4" borderId="5" xfId="49" applyFont="1" applyFill="1" applyBorder="1" applyAlignment="1" applyProtection="1">
      <alignment horizontal="center"/>
    </xf>
    <xf numFmtId="0" fontId="8" fillId="4" borderId="5" xfId="49" applyFont="1" applyFill="1" applyBorder="1" applyProtection="1"/>
    <xf numFmtId="0" fontId="2" fillId="4" borderId="5" xfId="49" applyFont="1" applyFill="1" applyBorder="1" applyProtection="1">
      <protection locked="0"/>
    </xf>
    <xf numFmtId="0" fontId="6" fillId="0" borderId="6" xfId="49" applyFont="1" applyBorder="1" applyAlignment="1" applyProtection="1">
      <alignment horizontal="center" vertical="top" wrapText="1"/>
    </xf>
    <xf numFmtId="0" fontId="2" fillId="4" borderId="6" xfId="49" applyFont="1" applyFill="1" applyBorder="1" applyAlignment="1" applyProtection="1">
      <alignment horizontal="center"/>
    </xf>
    <xf numFmtId="0" fontId="8" fillId="4" borderId="6" xfId="49" applyFont="1" applyFill="1" applyBorder="1" applyProtection="1"/>
    <xf numFmtId="0" fontId="2" fillId="4" borderId="6" xfId="49" applyFont="1" applyFill="1" applyBorder="1" applyProtection="1">
      <protection locked="0"/>
    </xf>
    <xf numFmtId="0" fontId="2" fillId="4" borderId="9" xfId="49" applyFont="1" applyFill="1" applyBorder="1" applyProtection="1"/>
    <xf numFmtId="0" fontId="2" fillId="0" borderId="6" xfId="49" applyFont="1" applyBorder="1" applyProtection="1"/>
    <xf numFmtId="0" fontId="8" fillId="0" borderId="0" xfId="49" applyFont="1" applyAlignment="1" applyProtection="1">
      <alignment vertical="top" wrapText="1"/>
    </xf>
    <xf numFmtId="0" fontId="2" fillId="0" borderId="3" xfId="49" applyFont="1" applyBorder="1" applyProtection="1"/>
    <xf numFmtId="0" fontId="8" fillId="0" borderId="3" xfId="49" applyFont="1" applyBorder="1" applyProtection="1"/>
    <xf numFmtId="0" fontId="2" fillId="0" borderId="3" xfId="49" applyFont="1" applyBorder="1" applyProtection="1">
      <protection locked="0"/>
    </xf>
    <xf numFmtId="0" fontId="6" fillId="0" borderId="5" xfId="49" applyFont="1" applyBorder="1" applyAlignment="1" applyProtection="1">
      <alignment vertical="top"/>
    </xf>
    <xf numFmtId="4" fontId="2" fillId="0" borderId="1" xfId="49" applyNumberFormat="1" applyFont="1" applyBorder="1" applyProtection="1"/>
    <xf numFmtId="0" fontId="2" fillId="0" borderId="5" xfId="49" applyFont="1" applyBorder="1" applyAlignment="1" applyProtection="1">
      <alignment vertical="top" wrapText="1"/>
    </xf>
    <xf numFmtId="0" fontId="6" fillId="3" borderId="1" xfId="49" applyFont="1" applyFill="1" applyBorder="1" applyProtection="1"/>
    <xf numFmtId="0" fontId="2" fillId="3" borderId="1" xfId="49" applyFont="1" applyFill="1" applyBorder="1" applyAlignment="1" applyProtection="1">
      <alignment horizontal="left" vertical="top" wrapText="1"/>
    </xf>
    <xf numFmtId="4" fontId="8" fillId="3" borderId="8" xfId="49" applyNumberFormat="1" applyFont="1" applyFill="1" applyBorder="1" applyProtection="1"/>
    <xf numFmtId="0" fontId="2" fillId="4" borderId="6" xfId="49" applyFont="1" applyFill="1" applyBorder="1" applyProtection="1"/>
    <xf numFmtId="0" fontId="6" fillId="0" borderId="0" xfId="49" applyFont="1" applyAlignment="1" applyProtection="1">
      <alignment horizontal="center" vertical="top" wrapText="1"/>
    </xf>
    <xf numFmtId="2" fontId="8" fillId="4" borderId="6" xfId="49" applyNumberFormat="1" applyFont="1" applyFill="1" applyBorder="1" applyProtection="1"/>
    <xf numFmtId="0" fontId="2" fillId="4" borderId="10" xfId="49" applyFont="1" applyFill="1" applyBorder="1" applyProtection="1">
      <protection locked="0"/>
    </xf>
    <xf numFmtId="0" fontId="6" fillId="0" borderId="11" xfId="49" applyFont="1" applyBorder="1" applyAlignment="1" applyProtection="1">
      <alignment horizontal="center" vertical="top" wrapText="1"/>
    </xf>
    <xf numFmtId="0" fontId="2" fillId="4" borderId="3" xfId="49" applyFont="1" applyFill="1" applyBorder="1" applyAlignment="1" applyProtection="1">
      <alignment horizontal="center"/>
    </xf>
    <xf numFmtId="2" fontId="8" fillId="4" borderId="3" xfId="49" applyNumberFormat="1" applyFont="1" applyFill="1" applyBorder="1" applyProtection="1"/>
    <xf numFmtId="0" fontId="2" fillId="4" borderId="3" xfId="49" applyFont="1" applyFill="1" applyBorder="1" applyProtection="1">
      <protection locked="0"/>
    </xf>
    <xf numFmtId="0" fontId="2" fillId="4" borderId="4" xfId="49" applyFont="1" applyFill="1" applyBorder="1" applyProtection="1">
      <protection locked="0"/>
    </xf>
    <xf numFmtId="0" fontId="2" fillId="0" borderId="1" xfId="49" applyFont="1" applyBorder="1" applyAlignment="1" applyProtection="1">
      <alignment vertical="center" wrapText="1"/>
    </xf>
    <xf numFmtId="0" fontId="7" fillId="0" borderId="7" xfId="49" applyFont="1" applyBorder="1" applyAlignment="1" applyProtection="1">
      <alignment vertical="top"/>
    </xf>
    <xf numFmtId="0" fontId="2" fillId="0" borderId="1" xfId="49" applyFont="1" applyBorder="1" applyAlignment="1" applyProtection="1">
      <alignment vertical="top" wrapText="1"/>
    </xf>
    <xf numFmtId="4" fontId="2" fillId="0" borderId="1" xfId="49" applyNumberFormat="1" applyFont="1" applyBorder="1" applyAlignment="1" applyProtection="1">
      <alignment horizontal="right"/>
    </xf>
    <xf numFmtId="0" fontId="2" fillId="3" borderId="7" xfId="49" applyFont="1" applyFill="1" applyBorder="1" applyProtection="1"/>
    <xf numFmtId="0" fontId="6" fillId="0" borderId="0" xfId="49" applyFont="1" applyAlignment="1" applyProtection="1">
      <alignment vertical="top"/>
    </xf>
    <xf numFmtId="0" fontId="2" fillId="0" borderId="0" xfId="49" applyFont="1" applyAlignment="1" applyProtection="1">
      <alignment vertical="center" wrapText="1"/>
    </xf>
    <xf numFmtId="0" fontId="2" fillId="0" borderId="0" xfId="49" applyFont="1" applyAlignment="1" applyProtection="1">
      <alignment horizontal="center"/>
    </xf>
    <xf numFmtId="4" fontId="2" fillId="0" borderId="0" xfId="49" applyNumberFormat="1" applyFont="1" applyProtection="1"/>
    <xf numFmtId="2" fontId="2" fillId="0" borderId="0" xfId="49" applyNumberFormat="1" applyFont="1" applyProtection="1">
      <protection locked="0"/>
    </xf>
    <xf numFmtId="4" fontId="2" fillId="0" borderId="0" xfId="49" applyNumberFormat="1" applyFont="1" applyProtection="1">
      <protection locked="0"/>
    </xf>
    <xf numFmtId="0" fontId="2" fillId="4" borderId="10" xfId="49" applyFont="1" applyFill="1" applyBorder="1" applyAlignment="1" applyProtection="1">
      <alignment horizontal="center"/>
    </xf>
    <xf numFmtId="0" fontId="6" fillId="5" borderId="3" xfId="49" applyFont="1" applyFill="1" applyBorder="1" applyAlignment="1" applyProtection="1">
      <alignment horizontal="center" vertical="top" wrapText="1"/>
    </xf>
    <xf numFmtId="0" fontId="6" fillId="0" borderId="12" xfId="49" applyFont="1" applyBorder="1" applyAlignment="1" applyProtection="1">
      <alignment vertical="top"/>
    </xf>
    <xf numFmtId="0" fontId="9" fillId="0" borderId="13" xfId="49" applyFont="1" applyBorder="1" applyAlignment="1" applyProtection="1">
      <alignment horizontal="left" vertical="center" wrapText="1"/>
    </xf>
    <xf numFmtId="0" fontId="2" fillId="5" borderId="1" xfId="49" applyFont="1" applyFill="1" applyBorder="1" applyAlignment="1" applyProtection="1">
      <alignment horizontal="center"/>
    </xf>
    <xf numFmtId="4" fontId="2" fillId="0" borderId="14" xfId="49" applyNumberFormat="1" applyFont="1" applyBorder="1" applyAlignment="1" applyProtection="1">
      <alignment horizontal="center"/>
    </xf>
    <xf numFmtId="2" fontId="2" fillId="0" borderId="6" xfId="49" applyNumberFormat="1" applyFont="1" applyBorder="1" applyAlignment="1" applyProtection="1">
      <alignment horizontal="center"/>
      <protection locked="0"/>
    </xf>
    <xf numFmtId="4" fontId="2" fillId="0" borderId="15" xfId="49" applyNumberFormat="1" applyFont="1" applyBorder="1" applyAlignment="1" applyProtection="1">
      <alignment horizontal="center"/>
      <protection locked="0"/>
    </xf>
    <xf numFmtId="0" fontId="9" fillId="0" borderId="16" xfId="49" applyFont="1" applyBorder="1" applyAlignment="1" applyProtection="1">
      <alignment horizontal="left" vertical="center" wrapText="1"/>
    </xf>
    <xf numFmtId="0" fontId="9" fillId="5" borderId="1" xfId="49" applyFont="1" applyFill="1" applyBorder="1" applyAlignment="1" applyProtection="1">
      <alignment horizontal="center"/>
    </xf>
    <xf numFmtId="4" fontId="2" fillId="0" borderId="14" xfId="49" applyNumberFormat="1" applyFont="1" applyBorder="1" applyProtection="1"/>
    <xf numFmtId="4" fontId="2" fillId="0" borderId="15" xfId="49" applyNumberFormat="1" applyFont="1" applyBorder="1" applyProtection="1">
      <protection locked="0"/>
    </xf>
    <xf numFmtId="0" fontId="9" fillId="0" borderId="5" xfId="49" applyFont="1" applyBorder="1" applyAlignment="1" applyProtection="1">
      <alignment horizontal="left" vertical="center" wrapText="1"/>
    </xf>
    <xf numFmtId="0" fontId="9" fillId="5" borderId="5" xfId="49" applyFont="1" applyFill="1" applyBorder="1" applyAlignment="1" applyProtection="1">
      <alignment horizontal="center"/>
    </xf>
    <xf numFmtId="0" fontId="9" fillId="0" borderId="1" xfId="49" applyFont="1" applyBorder="1" applyAlignment="1" applyProtection="1">
      <alignment horizontal="left" vertical="center" wrapText="1"/>
    </xf>
    <xf numFmtId="4" fontId="2" fillId="0" borderId="8" xfId="49" applyNumberFormat="1" applyFont="1" applyBorder="1" applyProtection="1"/>
    <xf numFmtId="0" fontId="9" fillId="5" borderId="6" xfId="49" applyFont="1" applyFill="1" applyBorder="1" applyAlignment="1" applyProtection="1">
      <alignment horizontal="center"/>
    </xf>
    <xf numFmtId="4" fontId="2" fillId="0" borderId="0" xfId="49" applyNumberFormat="1" applyFont="1" applyAlignment="1" applyProtection="1">
      <alignment horizontal="center"/>
    </xf>
    <xf numFmtId="49" fontId="10" fillId="0" borderId="17" xfId="49" applyNumberFormat="1" applyFont="1" applyBorder="1" applyAlignment="1" applyProtection="1">
      <alignment horizontal="right" vertical="top" wrapText="1"/>
    </xf>
    <xf numFmtId="0" fontId="9" fillId="5" borderId="1" xfId="49" applyFont="1" applyFill="1" applyBorder="1" applyAlignment="1" applyProtection="1">
      <alignment horizontal="center" wrapText="1"/>
    </xf>
    <xf numFmtId="49" fontId="10" fillId="0" borderId="18" xfId="49" applyNumberFormat="1" applyFont="1" applyBorder="1" applyAlignment="1" applyProtection="1">
      <alignment horizontal="right" vertical="top" wrapText="1"/>
    </xf>
    <xf numFmtId="0" fontId="9" fillId="0" borderId="6" xfId="49" applyFont="1" applyBorder="1" applyAlignment="1" applyProtection="1">
      <alignment horizontal="left" vertical="center" wrapText="1"/>
    </xf>
    <xf numFmtId="0" fontId="9" fillId="5" borderId="6" xfId="49" applyFont="1" applyFill="1" applyBorder="1" applyAlignment="1" applyProtection="1">
      <alignment horizontal="center" wrapText="1"/>
    </xf>
    <xf numFmtId="0" fontId="9" fillId="0" borderId="1" xfId="49" applyFont="1" applyBorder="1" applyAlignment="1" applyProtection="1">
      <alignment horizontal="right" vertical="center" wrapText="1"/>
    </xf>
    <xf numFmtId="0" fontId="9" fillId="0" borderId="6" xfId="49" applyFont="1" applyBorder="1" applyAlignment="1" applyProtection="1">
      <alignment horizontal="right" vertical="center" wrapText="1"/>
    </xf>
    <xf numFmtId="4" fontId="2" fillId="0" borderId="8" xfId="49" applyNumberFormat="1" applyFont="1" applyBorder="1" applyAlignment="1" applyProtection="1">
      <alignment horizontal="center"/>
    </xf>
    <xf numFmtId="2" fontId="2" fillId="0" borderId="1" xfId="49" applyNumberFormat="1" applyFont="1" applyBorder="1" applyAlignment="1" applyProtection="1">
      <alignment horizontal="center"/>
      <protection locked="0"/>
    </xf>
    <xf numFmtId="0" fontId="9" fillId="0" borderId="19" xfId="49" applyFont="1" applyBorder="1" applyAlignment="1" applyProtection="1">
      <alignment horizontal="left" vertical="top" wrapText="1"/>
    </xf>
    <xf numFmtId="0" fontId="9" fillId="5" borderId="3" xfId="49" applyFont="1" applyFill="1" applyBorder="1" applyAlignment="1" applyProtection="1">
      <alignment horizontal="center" wrapText="1"/>
    </xf>
    <xf numFmtId="4" fontId="2" fillId="0" borderId="20" xfId="49" applyNumberFormat="1" applyFont="1" applyBorder="1" applyProtection="1"/>
    <xf numFmtId="0" fontId="2" fillId="3" borderId="11" xfId="49" applyFont="1" applyFill="1" applyBorder="1" applyAlignment="1" applyProtection="1">
      <alignment horizontal="center"/>
    </xf>
    <xf numFmtId="0" fontId="8" fillId="3" borderId="20" xfId="49" applyFont="1" applyFill="1" applyBorder="1" applyProtection="1"/>
    <xf numFmtId="0" fontId="2" fillId="3" borderId="20" xfId="49" applyFont="1" applyFill="1" applyBorder="1" applyProtection="1">
      <protection locked="0"/>
    </xf>
    <xf numFmtId="4" fontId="6" fillId="3" borderId="4" xfId="49" applyNumberFormat="1" applyFont="1" applyFill="1" applyBorder="1" applyProtection="1">
      <protection locked="0"/>
    </xf>
    <xf numFmtId="0" fontId="2" fillId="5" borderId="12" xfId="49" applyFont="1" applyFill="1" applyBorder="1" applyProtection="1"/>
    <xf numFmtId="0" fontId="6" fillId="5" borderId="1" xfId="49" applyFont="1" applyFill="1" applyBorder="1" applyAlignment="1" applyProtection="1">
      <alignment horizontal="center" vertical="top" wrapText="1"/>
    </xf>
    <xf numFmtId="0" fontId="8" fillId="5" borderId="1" xfId="49" applyFont="1" applyFill="1" applyBorder="1" applyProtection="1"/>
    <xf numFmtId="0" fontId="2" fillId="5" borderId="1" xfId="49" applyFont="1" applyFill="1" applyBorder="1" applyProtection="1">
      <protection locked="0"/>
    </xf>
    <xf numFmtId="4" fontId="6" fillId="5" borderId="2" xfId="49" applyNumberFormat="1" applyFont="1" applyFill="1" applyBorder="1" applyProtection="1">
      <protection locked="0"/>
    </xf>
    <xf numFmtId="0" fontId="6" fillId="5" borderId="12" xfId="49" applyFont="1" applyFill="1" applyBorder="1" applyAlignment="1" applyProtection="1">
      <alignment vertical="top"/>
    </xf>
    <xf numFmtId="0" fontId="2" fillId="5" borderId="1" xfId="49" applyFont="1" applyFill="1" applyBorder="1" applyAlignment="1" applyProtection="1">
      <alignment horizontal="left" vertical="top" wrapText="1"/>
    </xf>
    <xf numFmtId="0" fontId="2" fillId="0" borderId="1" xfId="49" applyFont="1" applyBorder="1" applyProtection="1"/>
    <xf numFmtId="4" fontId="6" fillId="0" borderId="2" xfId="49" applyNumberFormat="1" applyFont="1" applyBorder="1" applyProtection="1">
      <protection locked="0"/>
    </xf>
    <xf numFmtId="4" fontId="2" fillId="0" borderId="6" xfId="49" applyNumberFormat="1" applyFont="1" applyBorder="1" applyProtection="1"/>
    <xf numFmtId="0" fontId="6" fillId="6" borderId="12" xfId="49" applyFont="1" applyFill="1" applyBorder="1" applyProtection="1"/>
    <xf numFmtId="0" fontId="6" fillId="6" borderId="7" xfId="49" applyFont="1" applyFill="1" applyBorder="1" applyAlignment="1" applyProtection="1">
      <alignment horizontal="center" vertical="top" wrapText="1"/>
    </xf>
    <xf numFmtId="4" fontId="6" fillId="6" borderId="7" xfId="49" applyNumberFormat="1" applyFont="1" applyFill="1" applyBorder="1" applyAlignment="1" applyProtection="1">
      <alignment horizontal="right"/>
    </xf>
    <xf numFmtId="4" fontId="6" fillId="6" borderId="8" xfId="49" applyNumberFormat="1" applyFont="1" applyFill="1" applyBorder="1" applyAlignment="1" applyProtection="1">
      <alignment horizontal="right"/>
    </xf>
    <xf numFmtId="4" fontId="6" fillId="6" borderId="8" xfId="49" applyNumberFormat="1" applyFont="1" applyFill="1" applyBorder="1" applyAlignment="1" applyProtection="1">
      <alignment horizontal="right"/>
      <protection locked="0"/>
    </xf>
    <xf numFmtId="4" fontId="6" fillId="6" borderId="2" xfId="49" applyNumberFormat="1" applyFont="1" applyFill="1" applyBorder="1" applyAlignment="1" applyProtection="1">
      <alignment horizontal="right"/>
      <protection locked="0"/>
    </xf>
    <xf numFmtId="0" fontId="6" fillId="0" borderId="12" xfId="49" applyFont="1" applyBorder="1" applyProtection="1"/>
    <xf numFmtId="0" fontId="6" fillId="0" borderId="7" xfId="49" applyFont="1" applyBorder="1" applyAlignment="1" applyProtection="1">
      <alignment horizontal="center" vertical="top" wrapText="1"/>
    </xf>
    <xf numFmtId="4" fontId="6" fillId="0" borderId="1" xfId="49" applyNumberFormat="1" applyFont="1" applyBorder="1" applyAlignment="1" applyProtection="1">
      <alignment horizontal="right"/>
    </xf>
    <xf numFmtId="0" fontId="6" fillId="0" borderId="8" xfId="49" applyFont="1" applyBorder="1" applyAlignment="1" applyProtection="1">
      <alignment horizontal="right"/>
    </xf>
    <xf numFmtId="0" fontId="6" fillId="0" borderId="1" xfId="49" applyFont="1" applyBorder="1" applyAlignment="1" applyProtection="1">
      <alignment horizontal="right"/>
      <protection locked="0"/>
    </xf>
    <xf numFmtId="0" fontId="6" fillId="0" borderId="2" xfId="49" applyFont="1" applyBorder="1" applyAlignment="1" applyProtection="1">
      <alignment horizontal="right"/>
      <protection locked="0"/>
    </xf>
    <xf numFmtId="0" fontId="6" fillId="0" borderId="12" xfId="49" applyFont="1" applyBorder="1" applyAlignment="1" applyProtection="1">
      <alignment horizontal="right" vertical="top"/>
    </xf>
    <xf numFmtId="0" fontId="2" fillId="0" borderId="7" xfId="49" applyFont="1" applyBorder="1" applyAlignment="1" applyProtection="1">
      <alignment horizontal="left" vertical="top" wrapText="1"/>
    </xf>
    <xf numFmtId="0" fontId="2" fillId="0" borderId="7" xfId="49" applyFont="1" applyBorder="1" applyAlignment="1" applyProtection="1">
      <alignment horizontal="center"/>
    </xf>
    <xf numFmtId="4" fontId="6" fillId="0" borderId="1" xfId="49" applyNumberFormat="1" applyFont="1" applyBorder="1" applyProtection="1">
      <protection locked="0"/>
    </xf>
    <xf numFmtId="0" fontId="6" fillId="6" borderId="8" xfId="49" applyFont="1" applyFill="1" applyBorder="1" applyAlignment="1" applyProtection="1">
      <alignment horizontal="right"/>
    </xf>
    <xf numFmtId="0" fontId="6" fillId="6" borderId="8" xfId="49" applyFont="1" applyFill="1" applyBorder="1" applyAlignment="1" applyProtection="1">
      <alignment horizontal="right"/>
      <protection locked="0"/>
    </xf>
    <xf numFmtId="4" fontId="6" fillId="6" borderId="7" xfId="49" applyNumberFormat="1" applyFont="1" applyFill="1" applyBorder="1" applyProtection="1">
      <protection locked="0"/>
    </xf>
    <xf numFmtId="0" fontId="2" fillId="6" borderId="5" xfId="49" applyFont="1" applyFill="1" applyBorder="1" applyProtection="1"/>
    <xf numFmtId="0" fontId="6" fillId="3" borderId="7" xfId="49" applyFont="1" applyFill="1" applyBorder="1" applyAlignment="1" applyProtection="1">
      <alignment horizontal="left" vertical="center" wrapText="1"/>
    </xf>
    <xf numFmtId="0" fontId="2" fillId="3" borderId="8" xfId="49" applyFont="1" applyFill="1" applyBorder="1" applyProtection="1"/>
    <xf numFmtId="0" fontId="2" fillId="3" borderId="2" xfId="49" applyFont="1" applyFill="1" applyBorder="1" applyProtection="1">
      <protection locked="0"/>
    </xf>
    <xf numFmtId="0" fontId="6" fillId="6" borderId="6" xfId="49" applyFont="1" applyFill="1" applyBorder="1" applyProtection="1"/>
    <xf numFmtId="0" fontId="6" fillId="3" borderId="7" xfId="49" applyFont="1" applyFill="1" applyBorder="1" applyAlignment="1" applyProtection="1">
      <alignment horizontal="left" vertical="top" wrapText="1"/>
    </xf>
    <xf numFmtId="0" fontId="2" fillId="6" borderId="6" xfId="49" applyFont="1" applyFill="1" applyBorder="1" applyProtection="1"/>
    <xf numFmtId="0" fontId="6" fillId="3" borderId="12" xfId="49" applyFont="1" applyFill="1" applyBorder="1" applyAlignment="1" applyProtection="1">
      <alignment horizontal="left" vertical="top" wrapText="1"/>
    </xf>
    <xf numFmtId="0" fontId="2" fillId="3" borderId="14" xfId="49" applyFont="1" applyFill="1" applyBorder="1" applyProtection="1"/>
    <xf numFmtId="0" fontId="8" fillId="3" borderId="14" xfId="49" applyFont="1" applyFill="1" applyBorder="1" applyProtection="1"/>
    <xf numFmtId="0" fontId="2" fillId="3" borderId="14" xfId="49" applyFont="1" applyFill="1" applyBorder="1" applyProtection="1">
      <protection locked="0"/>
    </xf>
    <xf numFmtId="4" fontId="6" fillId="6" borderId="15" xfId="49" applyNumberFormat="1" applyFont="1" applyFill="1" applyBorder="1" applyAlignment="1" applyProtection="1">
      <alignment horizontal="right"/>
      <protection locked="0"/>
    </xf>
    <xf numFmtId="0" fontId="6" fillId="3" borderId="11" xfId="49" applyFont="1" applyFill="1" applyBorder="1" applyAlignment="1" applyProtection="1">
      <alignment horizontal="left" vertical="top" wrapText="1"/>
    </xf>
    <xf numFmtId="0" fontId="2" fillId="3" borderId="20" xfId="49" applyFont="1" applyFill="1" applyBorder="1" applyProtection="1"/>
    <xf numFmtId="4" fontId="6" fillId="6" borderId="4" xfId="49" applyNumberFormat="1" applyFont="1" applyFill="1" applyBorder="1" applyAlignment="1" applyProtection="1">
      <alignment horizontal="right"/>
      <protection locked="0"/>
    </xf>
    <xf numFmtId="0" fontId="6" fillId="3" borderId="7" xfId="49" applyFont="1" applyFill="1" applyBorder="1" applyAlignment="1" applyProtection="1">
      <alignment horizontal="center" vertical="top" wrapText="1"/>
    </xf>
    <xf numFmtId="0" fontId="6" fillId="3" borderId="8" xfId="49" applyFont="1" applyFill="1" applyBorder="1" applyAlignment="1" applyProtection="1">
      <alignment horizontal="center" vertical="top" wrapText="1"/>
    </xf>
    <xf numFmtId="0" fontId="6" fillId="3" borderId="9" xfId="49" applyFont="1" applyFill="1" applyBorder="1" applyAlignment="1" applyProtection="1">
      <alignment horizontal="left" vertical="top" wrapText="1"/>
    </xf>
    <xf numFmtId="0" fontId="2" fillId="3" borderId="0" xfId="49" applyFont="1" applyFill="1" applyProtection="1"/>
    <xf numFmtId="0" fontId="8" fillId="3" borderId="0" xfId="49" applyFont="1" applyFill="1" applyProtection="1"/>
    <xf numFmtId="0" fontId="2" fillId="3" borderId="0" xfId="49" applyFont="1" applyFill="1" applyProtection="1">
      <protection locked="0"/>
    </xf>
    <xf numFmtId="0" fontId="2" fillId="6" borderId="1" xfId="49" applyFont="1" applyFill="1" applyBorder="1" applyProtection="1"/>
    <xf numFmtId="0" fontId="5" fillId="0" borderId="0" xfId="49" applyFont="1" applyProtection="1"/>
    <xf numFmtId="0" fontId="2" fillId="0" borderId="0" xfId="50" applyFont="1" applyAlignment="1" applyProtection="1">
      <alignment vertical="top" wrapText="1"/>
    </xf>
    <xf numFmtId="0" fontId="2" fillId="0" borderId="0" xfId="50" applyFont="1" applyProtection="1"/>
    <xf numFmtId="0" fontId="8" fillId="0" borderId="0" xfId="50" applyFont="1" applyProtection="1"/>
    <xf numFmtId="0" fontId="2" fillId="0" borderId="0" xfId="50" applyFont="1" applyProtection="1">
      <protection locked="0"/>
    </xf>
    <xf numFmtId="0" fontId="6" fillId="7" borderId="21" xfId="50" applyFont="1" applyFill="1" applyBorder="1" applyAlignment="1" applyProtection="1">
      <alignment vertical="top" wrapText="1"/>
    </xf>
    <xf numFmtId="0" fontId="2" fillId="7" borderId="21" xfId="50" applyFont="1" applyFill="1" applyBorder="1" applyAlignment="1" applyProtection="1">
      <alignment horizontal="center"/>
    </xf>
    <xf numFmtId="2" fontId="8" fillId="7" borderId="21" xfId="50" applyNumberFormat="1" applyFont="1" applyFill="1" applyBorder="1" applyProtection="1"/>
    <xf numFmtId="0" fontId="2" fillId="7" borderId="21" xfId="50" applyFont="1" applyFill="1" applyBorder="1" applyProtection="1">
      <protection locked="0"/>
    </xf>
    <xf numFmtId="4" fontId="6" fillId="7" borderId="22" xfId="50" applyNumberFormat="1" applyFont="1" applyFill="1" applyBorder="1" applyProtection="1">
      <protection locked="0"/>
    </xf>
  </cellXfs>
  <cellStyles count="51">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2 5" xfId="49"/>
    <cellStyle name="Normal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tabSelected="1" view="pageBreakPreview" zoomScale="102" zoomScaleNormal="100" workbookViewId="0">
      <selection activeCell="I6" sqref="I6"/>
    </sheetView>
  </sheetViews>
  <sheetFormatPr defaultColWidth="9" defaultRowHeight="14" outlineLevelCol="5"/>
  <cols>
    <col min="1" max="1" width="5.58333333333333" style="1" customWidth="1"/>
    <col min="2" max="2" width="43.0833333333333" style="1" customWidth="1"/>
    <col min="3" max="3" width="6.08333333333333" style="1" customWidth="1"/>
    <col min="4" max="4" width="10.75" style="1" customWidth="1"/>
    <col min="5" max="5" width="11.3333333333333" style="2" customWidth="1"/>
    <col min="6" max="6" width="15" style="2" customWidth="1"/>
    <col min="7" max="16384" width="9" style="2"/>
  </cols>
  <sheetData>
    <row r="1" ht="29.75" spans="1:6">
      <c r="A1" s="3" t="s">
        <v>0</v>
      </c>
      <c r="B1" s="4" t="s">
        <v>1</v>
      </c>
      <c r="C1" s="4" t="s">
        <v>2</v>
      </c>
      <c r="D1" s="5" t="s">
        <v>3</v>
      </c>
      <c r="E1" s="6" t="s">
        <v>4</v>
      </c>
      <c r="F1" s="6" t="s">
        <v>5</v>
      </c>
    </row>
    <row r="2" ht="16.25" spans="1:6">
      <c r="A2" s="7">
        <v>1</v>
      </c>
      <c r="B2" s="8">
        <v>2</v>
      </c>
      <c r="C2" s="8">
        <v>3</v>
      </c>
      <c r="D2" s="8">
        <v>5</v>
      </c>
      <c r="E2" s="9">
        <v>6</v>
      </c>
      <c r="F2" s="9">
        <v>7</v>
      </c>
    </row>
    <row r="3" ht="15.5" spans="1:6">
      <c r="A3" s="10"/>
      <c r="B3" s="11" t="s">
        <v>6</v>
      </c>
      <c r="C3" s="12"/>
      <c r="D3" s="12"/>
      <c r="E3" s="13"/>
      <c r="F3" s="13"/>
    </row>
    <row r="4" ht="16.25" spans="1:6">
      <c r="A4" s="14"/>
      <c r="B4" s="15"/>
      <c r="C4" s="16"/>
      <c r="D4" s="16"/>
      <c r="E4" s="17"/>
      <c r="F4" s="17"/>
    </row>
    <row r="5" ht="29.75" spans="1:6">
      <c r="A5" s="18">
        <v>1</v>
      </c>
      <c r="B5" s="19" t="s">
        <v>7</v>
      </c>
      <c r="C5" s="20" t="s">
        <v>8</v>
      </c>
      <c r="D5" s="21">
        <v>6.08</v>
      </c>
      <c r="E5" s="22">
        <v>0</v>
      </c>
      <c r="F5" s="22">
        <f>E5*D5</f>
        <v>0</v>
      </c>
    </row>
    <row r="6" ht="44.25" spans="1:6">
      <c r="A6" s="18">
        <v>2</v>
      </c>
      <c r="B6" s="19" t="s">
        <v>9</v>
      </c>
      <c r="C6" s="23" t="s">
        <v>8</v>
      </c>
      <c r="D6" s="24">
        <v>6.08</v>
      </c>
      <c r="E6" s="22">
        <v>0</v>
      </c>
      <c r="F6" s="22">
        <f>E6*D6</f>
        <v>0</v>
      </c>
    </row>
    <row r="7" ht="16.25" spans="1:6">
      <c r="A7" s="25"/>
      <c r="B7" s="26" t="s">
        <v>10</v>
      </c>
      <c r="C7" s="27"/>
      <c r="D7" s="28"/>
      <c r="E7" s="29"/>
      <c r="F7" s="30">
        <f>SUM(F5:F6)</f>
        <v>0</v>
      </c>
    </row>
    <row r="8" ht="15.5" spans="1:6">
      <c r="A8" s="31"/>
      <c r="B8" s="32"/>
      <c r="C8" s="33"/>
      <c r="D8" s="34"/>
      <c r="E8" s="35"/>
      <c r="F8" s="35"/>
    </row>
    <row r="9" ht="15.5" spans="1:6">
      <c r="A9" s="31"/>
      <c r="B9" s="36" t="s">
        <v>11</v>
      </c>
      <c r="C9" s="37"/>
      <c r="D9" s="38"/>
      <c r="E9" s="39"/>
      <c r="F9" s="39"/>
    </row>
    <row r="10" ht="14.5" spans="1:6">
      <c r="A10" s="40"/>
      <c r="B10" s="36" t="s">
        <v>12</v>
      </c>
      <c r="C10" s="37"/>
      <c r="D10" s="38"/>
      <c r="E10" s="39"/>
      <c r="F10" s="39"/>
    </row>
    <row r="11" ht="15.25" spans="1:6">
      <c r="A11" s="41"/>
      <c r="B11" s="42"/>
      <c r="C11" s="43"/>
      <c r="D11" s="44"/>
      <c r="E11" s="45"/>
      <c r="F11" s="45"/>
    </row>
    <row r="12" ht="29.75" spans="1:6">
      <c r="A12" s="46">
        <v>1</v>
      </c>
      <c r="B12" s="19" t="s">
        <v>13</v>
      </c>
      <c r="C12" s="20" t="s">
        <v>14</v>
      </c>
      <c r="D12" s="47">
        <v>17670</v>
      </c>
      <c r="E12" s="22">
        <v>0</v>
      </c>
      <c r="F12" s="22">
        <f t="shared" ref="F12:F17" si="0">E12*D12</f>
        <v>0</v>
      </c>
    </row>
    <row r="13" ht="17.25" spans="1:6">
      <c r="A13" s="46">
        <v>2</v>
      </c>
      <c r="B13" s="48" t="s">
        <v>15</v>
      </c>
      <c r="C13" s="20" t="s">
        <v>16</v>
      </c>
      <c r="D13" s="47">
        <v>47115</v>
      </c>
      <c r="E13" s="22">
        <v>0</v>
      </c>
      <c r="F13" s="22">
        <f t="shared" si="0"/>
        <v>0</v>
      </c>
    </row>
    <row r="14" ht="58.75" spans="1:6">
      <c r="A14" s="46">
        <v>3</v>
      </c>
      <c r="B14" s="48" t="s">
        <v>17</v>
      </c>
      <c r="C14" s="20" t="s">
        <v>14</v>
      </c>
      <c r="D14" s="47">
        <v>9721</v>
      </c>
      <c r="E14" s="22">
        <v>0</v>
      </c>
      <c r="F14" s="22">
        <f t="shared" si="0"/>
        <v>0</v>
      </c>
    </row>
    <row r="15" ht="58.75" spans="1:6">
      <c r="A15" s="46">
        <v>4</v>
      </c>
      <c r="B15" s="48" t="s">
        <v>18</v>
      </c>
      <c r="C15" s="20" t="s">
        <v>14</v>
      </c>
      <c r="D15" s="47">
        <v>36700</v>
      </c>
      <c r="E15" s="22">
        <v>0</v>
      </c>
      <c r="F15" s="22">
        <f t="shared" si="0"/>
        <v>0</v>
      </c>
    </row>
    <row r="16" ht="29.75" spans="1:6">
      <c r="A16" s="46">
        <v>5</v>
      </c>
      <c r="B16" s="48" t="s">
        <v>19</v>
      </c>
      <c r="C16" s="20" t="s">
        <v>16</v>
      </c>
      <c r="D16" s="47">
        <v>47580</v>
      </c>
      <c r="E16" s="22">
        <v>0</v>
      </c>
      <c r="F16" s="22">
        <f t="shared" si="0"/>
        <v>0</v>
      </c>
    </row>
    <row r="17" ht="17.25" spans="1:6">
      <c r="A17" s="46">
        <v>6</v>
      </c>
      <c r="B17" s="48" t="s">
        <v>20</v>
      </c>
      <c r="C17" s="20" t="s">
        <v>16</v>
      </c>
      <c r="D17" s="47">
        <v>5680</v>
      </c>
      <c r="E17" s="22">
        <v>0</v>
      </c>
      <c r="F17" s="22">
        <f t="shared" si="0"/>
        <v>0</v>
      </c>
    </row>
    <row r="18" ht="15.25" spans="1:6">
      <c r="A18" s="49"/>
      <c r="B18" s="50" t="s">
        <v>21</v>
      </c>
      <c r="C18" s="27"/>
      <c r="D18" s="51"/>
      <c r="E18" s="29"/>
      <c r="F18" s="30">
        <f>SUM(F12:F17)</f>
        <v>0</v>
      </c>
    </row>
    <row r="19" ht="14.5" spans="1:6">
      <c r="A19" s="52"/>
      <c r="B19" s="53" t="s">
        <v>22</v>
      </c>
      <c r="C19" s="37"/>
      <c r="D19" s="54"/>
      <c r="E19" s="39"/>
      <c r="F19" s="55"/>
    </row>
    <row r="20" ht="15.25" spans="1:6">
      <c r="A20" s="52"/>
      <c r="B20" s="56"/>
      <c r="C20" s="57"/>
      <c r="D20" s="58"/>
      <c r="E20" s="59"/>
      <c r="F20" s="60"/>
    </row>
    <row r="21" ht="58.75" spans="1:6">
      <c r="A21" s="46">
        <v>1</v>
      </c>
      <c r="B21" s="61" t="s">
        <v>23</v>
      </c>
      <c r="C21" s="20" t="s">
        <v>14</v>
      </c>
      <c r="D21" s="47">
        <v>12885</v>
      </c>
      <c r="E21" s="22">
        <v>0</v>
      </c>
      <c r="F21" s="22">
        <f>E21*D21</f>
        <v>0</v>
      </c>
    </row>
    <row r="22" ht="44.25" spans="1:6">
      <c r="A22" s="46">
        <v>2</v>
      </c>
      <c r="B22" s="48" t="s">
        <v>24</v>
      </c>
      <c r="C22" s="20" t="s">
        <v>25</v>
      </c>
      <c r="D22" s="47">
        <v>2025</v>
      </c>
      <c r="E22" s="22">
        <v>0</v>
      </c>
      <c r="F22" s="22">
        <f t="shared" ref="F22:F31" si="1">E22*D22</f>
        <v>0</v>
      </c>
    </row>
    <row r="23" ht="44.25" spans="1:6">
      <c r="A23" s="62">
        <v>3</v>
      </c>
      <c r="B23" s="63" t="s">
        <v>26</v>
      </c>
      <c r="C23" s="20" t="s">
        <v>25</v>
      </c>
      <c r="D23" s="47">
        <v>765</v>
      </c>
      <c r="E23" s="22">
        <v>0</v>
      </c>
      <c r="F23" s="22">
        <f t="shared" si="1"/>
        <v>0</v>
      </c>
    </row>
    <row r="24" ht="29.75" spans="1:6">
      <c r="A24" s="46">
        <v>4</v>
      </c>
      <c r="B24" s="63" t="s">
        <v>27</v>
      </c>
      <c r="C24" s="20" t="s">
        <v>16</v>
      </c>
      <c r="D24" s="47">
        <v>27850</v>
      </c>
      <c r="E24" s="22">
        <v>0</v>
      </c>
      <c r="F24" s="22">
        <f t="shared" si="1"/>
        <v>0</v>
      </c>
    </row>
    <row r="25" ht="29.75" spans="1:6">
      <c r="A25" s="46">
        <v>5</v>
      </c>
      <c r="B25" s="63" t="s">
        <v>28</v>
      </c>
      <c r="C25" s="20" t="s">
        <v>16</v>
      </c>
      <c r="D25" s="47">
        <v>800</v>
      </c>
      <c r="E25" s="22">
        <v>0</v>
      </c>
      <c r="F25" s="22">
        <f t="shared" si="1"/>
        <v>0</v>
      </c>
    </row>
    <row r="26" ht="29.75" spans="1:6">
      <c r="A26" s="46">
        <v>6</v>
      </c>
      <c r="B26" s="63" t="s">
        <v>29</v>
      </c>
      <c r="C26" s="20" t="s">
        <v>16</v>
      </c>
      <c r="D26" s="64">
        <f>D24+D25</f>
        <v>28650</v>
      </c>
      <c r="E26" s="22">
        <v>0</v>
      </c>
      <c r="F26" s="22">
        <f t="shared" si="1"/>
        <v>0</v>
      </c>
    </row>
    <row r="27" ht="29.75" spans="1:6">
      <c r="A27" s="46">
        <v>7</v>
      </c>
      <c r="B27" s="63" t="s">
        <v>30</v>
      </c>
      <c r="C27" s="20" t="s">
        <v>16</v>
      </c>
      <c r="D27" s="47">
        <v>27850</v>
      </c>
      <c r="E27" s="22">
        <v>0</v>
      </c>
      <c r="F27" s="22">
        <f t="shared" si="1"/>
        <v>0</v>
      </c>
    </row>
    <row r="28" ht="29.75" spans="1:6">
      <c r="A28" s="46">
        <v>8</v>
      </c>
      <c r="B28" s="63" t="s">
        <v>31</v>
      </c>
      <c r="C28" s="20" t="s">
        <v>16</v>
      </c>
      <c r="D28" s="47">
        <v>800</v>
      </c>
      <c r="E28" s="22">
        <v>0</v>
      </c>
      <c r="F28" s="22">
        <f t="shared" si="1"/>
        <v>0</v>
      </c>
    </row>
    <row r="29" ht="44.25" spans="1:6">
      <c r="A29" s="46">
        <v>9</v>
      </c>
      <c r="B29" s="63" t="s">
        <v>32</v>
      </c>
      <c r="C29" s="20" t="s">
        <v>25</v>
      </c>
      <c r="D29" s="47">
        <v>2340</v>
      </c>
      <c r="E29" s="22">
        <v>0</v>
      </c>
      <c r="F29" s="22">
        <f t="shared" si="1"/>
        <v>0</v>
      </c>
    </row>
    <row r="30" ht="29.75" spans="1:6">
      <c r="A30" s="46">
        <v>10</v>
      </c>
      <c r="B30" s="63" t="s">
        <v>33</v>
      </c>
      <c r="C30" s="20" t="s">
        <v>14</v>
      </c>
      <c r="D30" s="21">
        <v>513</v>
      </c>
      <c r="E30" s="22">
        <v>0</v>
      </c>
      <c r="F30" s="22">
        <f t="shared" si="1"/>
        <v>0</v>
      </c>
    </row>
    <row r="31" ht="44.25" spans="1:6">
      <c r="A31" s="46">
        <v>11</v>
      </c>
      <c r="B31" s="61" t="s">
        <v>34</v>
      </c>
      <c r="C31" s="20" t="s">
        <v>16</v>
      </c>
      <c r="D31" s="47">
        <v>8546</v>
      </c>
      <c r="E31" s="22">
        <v>0</v>
      </c>
      <c r="F31" s="22">
        <f t="shared" si="1"/>
        <v>0</v>
      </c>
    </row>
    <row r="32" ht="15.25" spans="1:6">
      <c r="A32" s="65"/>
      <c r="B32" s="50" t="s">
        <v>35</v>
      </c>
      <c r="C32" s="27"/>
      <c r="D32" s="28"/>
      <c r="E32" s="29"/>
      <c r="F32" s="30">
        <f>SUM(F21:F31)</f>
        <v>0</v>
      </c>
    </row>
    <row r="33" ht="14.5" spans="1:6">
      <c r="A33" s="66"/>
      <c r="B33" s="67"/>
      <c r="C33" s="68"/>
      <c r="D33" s="69"/>
      <c r="E33" s="70"/>
      <c r="F33" s="71"/>
    </row>
    <row r="34" ht="29" spans="1:6">
      <c r="A34" s="40"/>
      <c r="B34" s="36" t="s">
        <v>36</v>
      </c>
      <c r="C34" s="72"/>
      <c r="D34" s="54"/>
      <c r="E34" s="39"/>
      <c r="F34" s="55"/>
    </row>
    <row r="35" ht="15.25" spans="1:6">
      <c r="A35" s="40"/>
      <c r="B35" s="73"/>
      <c r="C35" s="72"/>
      <c r="D35" s="58"/>
      <c r="E35" s="59"/>
      <c r="F35" s="55"/>
    </row>
    <row r="36" ht="42.75" spans="1:6">
      <c r="A36" s="74"/>
      <c r="B36" s="75" t="s">
        <v>37</v>
      </c>
      <c r="C36" s="76" t="s">
        <v>38</v>
      </c>
      <c r="D36" s="77" t="s">
        <v>38</v>
      </c>
      <c r="E36" s="78" t="s">
        <v>38</v>
      </c>
      <c r="F36" s="79" t="s">
        <v>38</v>
      </c>
    </row>
    <row r="37" ht="16.75" spans="1:6">
      <c r="A37" s="74">
        <v>1</v>
      </c>
      <c r="B37" s="80" t="s">
        <v>39</v>
      </c>
      <c r="C37" s="81" t="s">
        <v>40</v>
      </c>
      <c r="D37" s="82">
        <v>1155</v>
      </c>
      <c r="E37" s="22">
        <v>0</v>
      </c>
      <c r="F37" s="83">
        <f>E37*D37</f>
        <v>0</v>
      </c>
    </row>
    <row r="38" ht="28.75" spans="1:6">
      <c r="A38" s="74">
        <v>2</v>
      </c>
      <c r="B38" s="84" t="s">
        <v>41</v>
      </c>
      <c r="C38" s="85" t="s">
        <v>42</v>
      </c>
      <c r="D38" s="82">
        <v>231</v>
      </c>
      <c r="E38" s="22">
        <v>0</v>
      </c>
      <c r="F38" s="83">
        <f>E38*D38</f>
        <v>0</v>
      </c>
    </row>
    <row r="39" ht="28.75" spans="1:6">
      <c r="A39" s="74">
        <v>3</v>
      </c>
      <c r="B39" s="86" t="s">
        <v>43</v>
      </c>
      <c r="C39" s="81" t="s">
        <v>42</v>
      </c>
      <c r="D39" s="87">
        <v>52</v>
      </c>
      <c r="E39" s="22">
        <v>0</v>
      </c>
      <c r="F39" s="83">
        <f t="shared" ref="F39:F48" si="2">E39*D39</f>
        <v>0</v>
      </c>
    </row>
    <row r="40" ht="15.25" spans="1:6">
      <c r="A40" s="74">
        <v>4</v>
      </c>
      <c r="B40" s="80" t="s">
        <v>44</v>
      </c>
      <c r="C40" s="88" t="s">
        <v>38</v>
      </c>
      <c r="D40" s="89" t="s">
        <v>38</v>
      </c>
      <c r="E40" s="78" t="s">
        <v>38</v>
      </c>
      <c r="F40" s="83"/>
    </row>
    <row r="41" ht="15.25" spans="1:6">
      <c r="A41" s="90" t="s">
        <v>45</v>
      </c>
      <c r="B41" s="86" t="s">
        <v>46</v>
      </c>
      <c r="C41" s="91" t="s">
        <v>47</v>
      </c>
      <c r="D41" s="87">
        <v>16670</v>
      </c>
      <c r="E41" s="22">
        <v>0</v>
      </c>
      <c r="F41" s="83">
        <f t="shared" si="2"/>
        <v>0</v>
      </c>
    </row>
    <row r="42" ht="15.25" spans="1:6">
      <c r="A42" s="92" t="s">
        <v>48</v>
      </c>
      <c r="B42" s="93" t="s">
        <v>49</v>
      </c>
      <c r="C42" s="94" t="s">
        <v>38</v>
      </c>
      <c r="D42" s="89" t="s">
        <v>38</v>
      </c>
      <c r="E42" s="78" t="s">
        <v>38</v>
      </c>
      <c r="F42" s="83"/>
    </row>
    <row r="43" ht="15.25" spans="1:6">
      <c r="A43" s="92" t="s">
        <v>50</v>
      </c>
      <c r="B43" s="95" t="s">
        <v>51</v>
      </c>
      <c r="C43" s="91" t="s">
        <v>47</v>
      </c>
      <c r="D43" s="87">
        <v>3560</v>
      </c>
      <c r="E43" s="22">
        <v>0</v>
      </c>
      <c r="F43" s="83">
        <f t="shared" si="2"/>
        <v>0</v>
      </c>
    </row>
    <row r="44" ht="15.25" spans="1:6">
      <c r="A44" s="92" t="s">
        <v>52</v>
      </c>
      <c r="B44" s="96" t="s">
        <v>53</v>
      </c>
      <c r="C44" s="91" t="s">
        <v>47</v>
      </c>
      <c r="D44" s="69">
        <v>2630</v>
      </c>
      <c r="E44" s="22">
        <v>0</v>
      </c>
      <c r="F44" s="83">
        <f t="shared" si="2"/>
        <v>0</v>
      </c>
    </row>
    <row r="45" ht="15.25" spans="1:6">
      <c r="A45" s="74"/>
      <c r="B45" s="95" t="s">
        <v>54</v>
      </c>
      <c r="C45" s="94" t="s">
        <v>47</v>
      </c>
      <c r="D45" s="97">
        <f>SUM(D41+D43+D44)</f>
        <v>22860</v>
      </c>
      <c r="E45" s="98" t="s">
        <v>38</v>
      </c>
      <c r="F45" s="79" t="s">
        <v>38</v>
      </c>
    </row>
    <row r="46" ht="42.75" spans="1:6">
      <c r="A46" s="74">
        <v>4</v>
      </c>
      <c r="B46" s="93" t="s">
        <v>55</v>
      </c>
      <c r="C46" s="91" t="s">
        <v>25</v>
      </c>
      <c r="D46" s="69">
        <v>433</v>
      </c>
      <c r="E46" s="22">
        <v>0</v>
      </c>
      <c r="F46" s="83">
        <f t="shared" si="2"/>
        <v>0</v>
      </c>
    </row>
    <row r="47" ht="28.75" spans="1:6">
      <c r="A47" s="74">
        <v>5</v>
      </c>
      <c r="B47" s="86" t="s">
        <v>56</v>
      </c>
      <c r="C47" s="91" t="s">
        <v>57</v>
      </c>
      <c r="D47" s="87">
        <v>1</v>
      </c>
      <c r="E47" s="22">
        <v>0</v>
      </c>
      <c r="F47" s="83">
        <f t="shared" si="2"/>
        <v>0</v>
      </c>
    </row>
    <row r="48" ht="42" customHeight="1" spans="1:6">
      <c r="A48" s="74">
        <v>6</v>
      </c>
      <c r="B48" s="99" t="s">
        <v>58</v>
      </c>
      <c r="C48" s="100" t="s">
        <v>59</v>
      </c>
      <c r="D48" s="101">
        <v>136</v>
      </c>
      <c r="E48" s="22">
        <v>0</v>
      </c>
      <c r="F48" s="22">
        <f t="shared" si="2"/>
        <v>0</v>
      </c>
    </row>
    <row r="49" ht="15.25" spans="1:6">
      <c r="A49" s="65"/>
      <c r="B49" s="50" t="s">
        <v>60</v>
      </c>
      <c r="C49" s="102"/>
      <c r="D49" s="103"/>
      <c r="E49" s="104"/>
      <c r="F49" s="105">
        <f>SUM(F37,F38,F39,F41,F43,F44,F46,F47,F48)</f>
        <v>0</v>
      </c>
    </row>
    <row r="50" ht="15.25" spans="1:6">
      <c r="A50" s="106"/>
      <c r="B50" s="107" t="s">
        <v>61</v>
      </c>
      <c r="C50" s="76"/>
      <c r="D50" s="108"/>
      <c r="E50" s="109"/>
      <c r="F50" s="110"/>
    </row>
    <row r="51" ht="17.25" spans="1:6">
      <c r="A51" s="111">
        <v>1</v>
      </c>
      <c r="B51" s="112" t="s">
        <v>62</v>
      </c>
      <c r="C51" s="20" t="s">
        <v>14</v>
      </c>
      <c r="D51" s="113">
        <v>225</v>
      </c>
      <c r="E51" s="22">
        <v>0</v>
      </c>
      <c r="F51" s="114">
        <f>E51*D51</f>
        <v>0</v>
      </c>
    </row>
    <row r="52" ht="17.25" spans="1:6">
      <c r="A52" s="111">
        <v>1.1</v>
      </c>
      <c r="B52" s="112" t="s">
        <v>63</v>
      </c>
      <c r="C52" s="20" t="s">
        <v>14</v>
      </c>
      <c r="D52" s="47">
        <v>440</v>
      </c>
      <c r="E52" s="22">
        <v>0</v>
      </c>
      <c r="F52" s="114">
        <f>E52*D52</f>
        <v>0</v>
      </c>
    </row>
    <row r="53" ht="17.25" spans="1:6">
      <c r="A53" s="111">
        <v>1.2</v>
      </c>
      <c r="B53" s="112" t="s">
        <v>64</v>
      </c>
      <c r="C53" s="20" t="s">
        <v>14</v>
      </c>
      <c r="D53" s="47">
        <f>D55*0.067</f>
        <v>88.775</v>
      </c>
      <c r="E53" s="22">
        <v>0</v>
      </c>
      <c r="F53" s="114">
        <f>E53*D53</f>
        <v>0</v>
      </c>
    </row>
    <row r="54" ht="17.25" spans="1:6">
      <c r="A54" s="111">
        <v>1.3</v>
      </c>
      <c r="B54" s="112" t="s">
        <v>65</v>
      </c>
      <c r="C54" s="20" t="s">
        <v>14</v>
      </c>
      <c r="D54" s="115">
        <f>D55*0.025</f>
        <v>33.125</v>
      </c>
      <c r="E54" s="22">
        <v>0</v>
      </c>
      <c r="F54" s="114">
        <f>E54*D54</f>
        <v>0</v>
      </c>
    </row>
    <row r="55" ht="29.75" spans="1:6">
      <c r="A55" s="111">
        <v>2</v>
      </c>
      <c r="B55" s="112" t="s">
        <v>66</v>
      </c>
      <c r="C55" s="20" t="s">
        <v>25</v>
      </c>
      <c r="D55" s="47">
        <v>1325</v>
      </c>
      <c r="E55" s="22">
        <v>0</v>
      </c>
      <c r="F55" s="114">
        <f>E55*D55</f>
        <v>0</v>
      </c>
    </row>
    <row r="56" ht="15.25" spans="1:6">
      <c r="A56" s="116"/>
      <c r="B56" s="117" t="s">
        <v>67</v>
      </c>
      <c r="C56" s="118">
        <f>SUM(F51:F55)</f>
        <v>0</v>
      </c>
      <c r="D56" s="119"/>
      <c r="E56" s="120"/>
      <c r="F56" s="121"/>
    </row>
    <row r="57" ht="15.25" spans="1:6">
      <c r="A57" s="122"/>
      <c r="B57" s="123" t="s">
        <v>68</v>
      </c>
      <c r="C57" s="124"/>
      <c r="D57" s="125"/>
      <c r="E57" s="126"/>
      <c r="F57" s="127"/>
    </row>
    <row r="58" ht="160.25" spans="1:6">
      <c r="A58" s="128">
        <v>1</v>
      </c>
      <c r="B58" s="129" t="s">
        <v>69</v>
      </c>
      <c r="C58" s="130" t="s">
        <v>25</v>
      </c>
      <c r="D58" s="47">
        <v>1490</v>
      </c>
      <c r="E58" s="22">
        <v>0</v>
      </c>
      <c r="F58" s="131">
        <f>E58*D58</f>
        <v>0</v>
      </c>
    </row>
    <row r="59" ht="15.25" spans="1:6">
      <c r="A59" s="116"/>
      <c r="B59" s="117" t="s">
        <v>70</v>
      </c>
      <c r="C59" s="119"/>
      <c r="D59" s="132"/>
      <c r="E59" s="133"/>
      <c r="F59" s="134">
        <f>SUM(F58)</f>
        <v>0</v>
      </c>
    </row>
    <row r="60" ht="15.25" spans="1:6">
      <c r="A60" s="135"/>
      <c r="B60" s="136" t="s">
        <v>71</v>
      </c>
      <c r="C60" s="137"/>
      <c r="D60" s="28"/>
      <c r="E60" s="29"/>
      <c r="F60" s="138"/>
    </row>
    <row r="61" ht="15.25" spans="1:6">
      <c r="A61" s="139"/>
      <c r="B61" s="140" t="s">
        <v>72</v>
      </c>
      <c r="C61" s="137"/>
      <c r="D61" s="28"/>
      <c r="E61" s="29"/>
      <c r="F61" s="30">
        <f>F7</f>
        <v>0</v>
      </c>
    </row>
    <row r="62" ht="14.5" spans="1:6">
      <c r="A62" s="141"/>
      <c r="B62" s="142" t="s">
        <v>73</v>
      </c>
      <c r="C62" s="143"/>
      <c r="D62" s="144"/>
      <c r="E62" s="145"/>
      <c r="F62" s="146">
        <f>F18</f>
        <v>0</v>
      </c>
    </row>
    <row r="63" ht="15.25" spans="1:6">
      <c r="A63" s="141"/>
      <c r="B63" s="147" t="s">
        <v>74</v>
      </c>
      <c r="C63" s="148"/>
      <c r="D63" s="103"/>
      <c r="E63" s="104"/>
      <c r="F63" s="149"/>
    </row>
    <row r="64" ht="15.25" spans="1:6">
      <c r="A64" s="141"/>
      <c r="B64" s="140" t="s">
        <v>75</v>
      </c>
      <c r="C64" s="148"/>
      <c r="D64" s="103"/>
      <c r="E64" s="104"/>
      <c r="F64" s="149">
        <f>F32</f>
        <v>0</v>
      </c>
    </row>
    <row r="65" ht="15.25" spans="1:6">
      <c r="A65" s="141"/>
      <c r="B65" s="150" t="s">
        <v>76</v>
      </c>
      <c r="C65" s="151"/>
      <c r="D65" s="28"/>
      <c r="E65" s="29"/>
      <c r="F65" s="30">
        <f>F49</f>
        <v>0</v>
      </c>
    </row>
    <row r="66" ht="15.25" spans="1:6">
      <c r="A66" s="141"/>
      <c r="B66" s="152" t="s">
        <v>61</v>
      </c>
      <c r="C66" s="153"/>
      <c r="D66" s="154"/>
      <c r="E66" s="155"/>
      <c r="F66" s="30">
        <f>C56</f>
        <v>0</v>
      </c>
    </row>
    <row r="67" ht="15.25" spans="1:6">
      <c r="A67" s="141"/>
      <c r="B67" s="140" t="s">
        <v>68</v>
      </c>
      <c r="C67" s="137"/>
      <c r="D67" s="28"/>
      <c r="E67" s="29"/>
      <c r="F67" s="105">
        <f>F59</f>
        <v>0</v>
      </c>
    </row>
    <row r="68" ht="15.25" spans="1:6">
      <c r="A68" s="156"/>
      <c r="B68" s="140" t="s">
        <v>77</v>
      </c>
      <c r="C68" s="137"/>
      <c r="D68" s="28"/>
      <c r="E68" s="29"/>
      <c r="F68" s="30">
        <f>SUM(F61:F67)</f>
        <v>0</v>
      </c>
    </row>
    <row r="69" ht="16.25" spans="1:6">
      <c r="A69" s="157"/>
      <c r="B69" s="158" t="s">
        <v>78</v>
      </c>
      <c r="C69" s="159"/>
      <c r="D69" s="160"/>
      <c r="E69" s="161"/>
      <c r="F69" s="161">
        <f>F68*0.18</f>
        <v>0</v>
      </c>
    </row>
    <row r="70" ht="16.25" spans="1:6">
      <c r="A70" s="157"/>
      <c r="B70" s="162" t="s">
        <v>79</v>
      </c>
      <c r="C70" s="163"/>
      <c r="D70" s="164"/>
      <c r="E70" s="165"/>
      <c r="F70" s="166">
        <f>F68+F69</f>
        <v>0</v>
      </c>
    </row>
  </sheetData>
  <sheetProtection algorithmName="SHA-512" hashValue="pO79bVME7Rj7J3IKJnenpCkxyO79eqGik23of4vfWIehPl9sjrWzHWYBdWpe3H1238s3vFNL7PJ+n7pWB7mE7g==" saltValue="ZMDdILNsAx7iwnSdNa32wA==" spinCount="100000" sheet="1" objects="1"/>
  <mergeCells count="3">
    <mergeCell ref="C56:F56"/>
    <mergeCell ref="B65:C65"/>
    <mergeCell ref="F62:F63"/>
  </mergeCells>
  <pageMargins left="0.7" right="0.7" top="0.75" bottom="0.75" header="0.3" footer="0.3"/>
  <pageSetup paperSize="9" scale="87"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ROADS SITE PLAN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2025-10-07T07:20:00Z</dcterms:created>
  <dcterms:modified xsi:type="dcterms:W3CDTF">2026-06-05T11:40:47Z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47513878E72140A689784B6AC2170765_12</vt:lpwstr>
  </property>
  <property fmtid="{D5CDD505-2E9C-101B-9397-08002B2CF9AE}" pid="3" name="KSOProductBuildVer">
    <vt:lpwstr>1033-12.1.0.26372</vt:lpwstr>
  </property>
  <property fmtid="{D5CDD505-2E9C-101B-9397-08002B2CF9AE}" pid="4" name="CalculationRule">
    <vt:i4>0</vt:i4>
  </property>
</Properties>
</file>